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43" sheetId="1" r:id="rId1"/>
  </sheets>
  <externalReferences>
    <externalReference r:id="rId2"/>
  </externalReferences>
  <definedNames>
    <definedName name="Z_6E36EA37_049E_4FAE_B719_2847CD16F858_.wvu.Cols" localSheetId="0" hidden="1">'Р-Крестьянская 43'!#REF!,'Р-Крестьянская 43'!#REF!</definedName>
    <definedName name="Z_6E36EA37_049E_4FAE_B719_2847CD16F858_.wvu.Rows" localSheetId="0" hidden="1">'Р-Крестьянская 43'!$42:$45</definedName>
    <definedName name="Z_73C0D023_21BD_4441_8EFA_957546C15799_.wvu.Cols" localSheetId="0" hidden="1">'Р-Крестьянская 43'!#REF!,'Р-Крестьянская 43'!#REF!</definedName>
    <definedName name="Z_73C0D023_21BD_4441_8EFA_957546C15799_.wvu.Rows" localSheetId="0" hidden="1">'Р-Крестьянская 43'!$42:$45</definedName>
    <definedName name="_xlnm.Print_Area" localSheetId="0">'Р-Крестьянская 43'!$A$1:$K$60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E3" i="1"/>
  <c r="F50" i="1" l="1"/>
  <c r="F55" i="1" s="1"/>
  <c r="F58" i="1" s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<sst xmlns="http://schemas.openxmlformats.org/spreadsheetml/2006/main" count="62" uniqueCount="53">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</sst>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62">
          <cell r="W162">
            <v>5884.2537846028899</v>
          </cell>
          <cell r="X162">
            <v>1183.0179108430336</v>
          </cell>
          <cell r="Y162">
            <v>6447.8688000000002</v>
          </cell>
          <cell r="AA162">
            <v>0</v>
          </cell>
          <cell r="AI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X162">
            <v>12140.658208521521</v>
          </cell>
          <cell r="BB162">
            <v>0</v>
          </cell>
          <cell r="BC162">
            <v>98.08</v>
          </cell>
          <cell r="BD162">
            <v>0</v>
          </cell>
          <cell r="BN162">
            <v>0</v>
          </cell>
          <cell r="BO162">
            <v>0</v>
          </cell>
          <cell r="BP162">
            <v>2550</v>
          </cell>
          <cell r="BQ162">
            <v>0</v>
          </cell>
          <cell r="CN162">
            <v>6573.5646422507061</v>
          </cell>
          <cell r="CO162">
            <v>1351.8769340884421</v>
          </cell>
          <cell r="CP162">
            <v>18.604799999999997</v>
          </cell>
          <cell r="DE162">
            <v>6033.822488668844</v>
          </cell>
          <cell r="DS162">
            <v>28741.149520787771</v>
          </cell>
          <cell r="DT162">
            <v>5861.7270194825614</v>
          </cell>
          <cell r="DU162">
            <v>8324.9108000000015</v>
          </cell>
          <cell r="DW162">
            <v>0</v>
          </cell>
          <cell r="DX162">
            <v>0</v>
          </cell>
          <cell r="DY162">
            <v>0</v>
          </cell>
          <cell r="EC162">
            <v>0</v>
          </cell>
          <cell r="EL162">
            <v>27708.918526081354</v>
          </cell>
          <cell r="EU162">
            <v>28886.813615585503</v>
          </cell>
          <cell r="EV162">
            <v>7090.6165945663706</v>
          </cell>
          <cell r="EW162">
            <v>144.30959999999999</v>
          </cell>
          <cell r="FH162">
            <v>23133.716962214909</v>
          </cell>
          <cell r="FM162">
            <v>16466.804269713994</v>
          </cell>
          <cell r="FN162">
            <v>4955.7821939046471</v>
          </cell>
          <cell r="FO162">
            <v>1.2410916043802166E-13</v>
          </cell>
          <cell r="FU162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690307.31</v>
      </c>
      <c r="F9" s="17">
        <f t="shared" ref="F9:G9" si="0">SUM(F10:F14)</f>
        <v>695462.57000000007</v>
      </c>
      <c r="G9" s="17">
        <f t="shared" si="0"/>
        <v>148552.94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270560.34000000003</v>
      </c>
      <c r="F10" s="18">
        <v>298225.59000000003</v>
      </c>
      <c r="G10" s="19">
        <v>68650.990000000005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72483.360000000001</v>
      </c>
      <c r="F12" s="18">
        <v>64681.95</v>
      </c>
      <c r="G12" s="19">
        <v>13148.42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148428.14000000001</v>
      </c>
      <c r="F13" s="18">
        <v>131529.21</v>
      </c>
      <c r="G13" s="19">
        <v>25069.35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198835.47</v>
      </c>
      <c r="F14" s="18">
        <v>201025.82</v>
      </c>
      <c r="G14" s="19">
        <v>41684.18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371431.77</v>
      </c>
      <c r="F15" s="17">
        <f t="shared" ref="F15:G15" si="1">SUM(F16:F19)</f>
        <v>381597.35000000003</v>
      </c>
      <c r="G15" s="17">
        <f t="shared" si="1"/>
        <v>58723.89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363778.15</v>
      </c>
      <c r="F16" s="18">
        <v>374549.01</v>
      </c>
      <c r="G16" s="19">
        <v>58118.61</v>
      </c>
    </row>
    <row r="17" spans="1:13" ht="15.75" x14ac:dyDescent="0.25">
      <c r="A17" s="36" t="s">
        <v>46</v>
      </c>
      <c r="B17" s="36"/>
      <c r="C17" s="36"/>
      <c r="D17" s="36"/>
      <c r="E17" s="18">
        <v>782.94</v>
      </c>
      <c r="F17" s="18">
        <v>726.02</v>
      </c>
      <c r="G17" s="19">
        <v>56.92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6870.68</v>
      </c>
      <c r="F19" s="18">
        <v>6322.32</v>
      </c>
      <c r="G19" s="19">
        <v>548.36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4490.6400000000003</v>
      </c>
      <c r="F21" s="18">
        <v>4580.75</v>
      </c>
      <c r="G21" s="19">
        <v>365.01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-569313.85939999996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25655.798703967448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год'!W162</f>
        <v>5884.2537846028899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год'!X162</f>
        <v>1183.0179108430336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год'!Y162</f>
        <v>6447.8688000000002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год'!AA162+'[1]свод за год'!AI162+'[1]свод за год'!AL162+'[1]свод за год'!AO162+'[1]свод за год'!AP162+'[1]свод за год'!AQ162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год'!AX162</f>
        <v>12140.658208521521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SUM(F34:F38)+25033</f>
        <v>109647.57473135967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год'!CN162+'[1]свод за год'!DS162</f>
        <v>35314.714163038479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год'!CO162+'[1]свод за год'!DT162</f>
        <v>7213.6039535710033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год'!CP162+'[1]свод за год'!DU162</f>
        <v>8343.5156000000006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год'!AK162+'[1]свод за год'!AM162+'[1]свод за год'!AN162+'[1]свод за год'!BD162+'[1]свод за год'!EC162+'[1]свод за год'!DW162+'[1]свод за год'!DX162+'[1]свод за год'!DY162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год'!DE162+'[1]свод за год'!EL162</f>
        <v>33742.741014750194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SUM(F40:F48)+34693.34</f>
        <v>131062.7221547504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год'!EU162+'[1]свод за год'!FM162</f>
        <v>45353.617885299493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год'!EV162+'[1]свод за год'!FN162</f>
        <v>12046.398788471019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год'!EW162+'[1]свод за год'!FO162</f>
        <v>144.3096000000001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год'!BB162+'[1]свод за год'!BC162+'[1]свод за год'!BN162+'[1]свод за год'!BO162+'[1]свод за год'!BP162+'[1]свод за год'!BQ162</f>
        <v>2648.08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год'!FH162+'[1]свод за год'!FU162</f>
        <v>36176.975880979895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266366.09559007752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64606.97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27101.57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37505.4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330973.06559007755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363778.15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374549.01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-536508.77499007748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43</vt:lpstr>
      <vt:lpstr>'Р-Крестьянская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2018-04-05T13:53:03Z</cp:lastPrinted>
  <dcterms:created xsi:type="dcterms:W3CDTF">2013-05-24T09:13:10Z</dcterms:created>
  <dcterms:modified xsi:type="dcterms:W3CDTF">2018-04-05T13:53:06Z</dcterms:modified>
</cp:coreProperties>
</file>